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53-26 Daiana 4D- Nucleofector Core Unit und X Unit (Scheffold)\03 Vergabeunterlagen Veröffentlichung\"/>
    </mc:Choice>
  </mc:AlternateContent>
  <xr:revisionPtr revIDLastSave="0" documentId="8_{2FE30299-9849-429B-A4EA-3269C5B4EE29}" xr6:coauthVersionLast="47" xr6:coauthVersionMax="47" xr10:uidLastSave="{00000000-0000-0000-0000-000000000000}"/>
  <workbookProtection workbookAlgorithmName="SHA-512" workbookHashValue="m3QhWJuFxiS68ljI9eV5pJapinR4y1CRwQmSw3C/AGwnxokfySbOKnwlotpSM9uLlgdqdj6hDGLV08DOD8W3gA==" workbookSaltValue="nZ/jokMqMzed2SuZyTsWyg==" workbookSpinCount="100000" lockStructure="1"/>
  <bookViews>
    <workbookView xWindow="-110" yWindow="-110" windowWidth="19420" windowHeight="10300" xr2:uid="{D9C6555D-D984-4DEE-B891-181EB9AA7649}"/>
  </bookViews>
  <sheets>
    <sheet name="Preisblatt" sheetId="1" r:id="rId1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  <c r="G17" i="1" l="1"/>
  <c r="G18" i="1" s="1"/>
</calcChain>
</file>

<file path=xl/sharedStrings.xml><?xml version="1.0" encoding="utf-8"?>
<sst xmlns="http://schemas.openxmlformats.org/spreadsheetml/2006/main" count="22" uniqueCount="22">
  <si>
    <t>Preisblatt</t>
  </si>
  <si>
    <t>TU Berlin – Beschaffung eines Lonza 4D-Nucleofector™ Systems (Core Unit inkl. X Unit)</t>
  </si>
  <si>
    <t>Vergabe-Nr.: OeA-053-26</t>
  </si>
  <si>
    <r>
      <t>Das folgende Preisblatt ist in den</t>
    </r>
    <r>
      <rPr>
        <sz val="12"/>
        <color rgb="FFFFC000"/>
        <rFont val="Arial"/>
        <family val="2"/>
      </rPr>
      <t xml:space="preserve"> gelben Feldern</t>
    </r>
    <r>
      <rPr>
        <sz val="12"/>
        <color theme="1"/>
        <rFont val="Arial"/>
        <family val="2"/>
      </rPr>
      <t xml:space="preserve"> vom/von der Bieter*in zwingend auszufüllen.</t>
    </r>
  </si>
  <si>
    <t>Angebotspreis:</t>
  </si>
  <si>
    <r>
      <t xml:space="preserve">In dem hier anzugebenen Preis sind alle Kosten für die Beschaffung eines Lonza 4D-Nucleofector™ Systems (Core Unit inkl. X Unit)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</si>
  <si>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</si>
  <si>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Artikel</t>
  </si>
  <si>
    <t>Anzahl</t>
  </si>
  <si>
    <t>Einheit</t>
  </si>
  <si>
    <t>Einzelpreis
(netto)
in Euro</t>
  </si>
  <si>
    <t>Gesamtpreis
(netto)
in Euro</t>
  </si>
  <si>
    <r>
      <t xml:space="preserve">Lonza 4D-Nucleofector™ System
(Core Unit inkl. X Unit) 
</t>
    </r>
    <r>
      <rPr>
        <sz val="10"/>
        <color theme="1"/>
        <rFont val="Arial"/>
        <family val="2"/>
      </rPr>
      <t>gemäß Punkt 2 der leistungsbeschreibung</t>
    </r>
  </si>
  <si>
    <t>Stück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</si>
  <si>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</t>
    </r>
  </si>
  <si>
    <t>pauschal</t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</si>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</sst>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* #,##0.00_);_(&quot;€&quot;* \(#,##0.00\);_(&quot;€&quot;* &quot;-&quot;??_);_(@_)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ptos Narrow"/>
      <family val="2"/>
      <scheme val="minor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2" fontId="9" fillId="3" borderId="1" xfId="1" applyNumberFormat="1" applyFont="1" applyFill="1" applyBorder="1" applyAlignment="1" applyProtection="1">
      <alignment horizontal="right" vertical="center" indent="1"/>
      <protection locked="0"/>
    </xf>
    <xf numFmtId="2" fontId="9" fillId="0" borderId="1" xfId="0" applyNumberFormat="1" applyFont="1" applyBorder="1" applyAlignment="1">
      <alignment horizontal="right" vertical="center" indent="1"/>
    </xf>
    <xf numFmtId="2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13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2" fontId="12" fillId="0" borderId="1" xfId="0" applyNumberFormat="1" applyFont="1" applyBorder="1" applyAlignment="1">
      <alignment horizontal="right" vertical="center" indent="1"/>
    </xf>
    <xf numFmtId="9" fontId="9" fillId="3" borderId="1" xfId="2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84E6-8C71-4467-83C3-904FF421D29A}">
  <sheetPr codeName="Tabelle1">
    <pageSetUpPr fitToPage="1"/>
  </sheetPr>
  <dimension ref="A1:H20"/>
  <sheetViews>
    <sheetView tabSelected="1" topLeftCell="A10" zoomScaleNormal="100" workbookViewId="0">
      <selection activeCell="B14" sqref="B14:F14"/>
    </sheetView>
  </sheetViews>
  <sheetFormatPr baseColWidth="10" defaultRowHeight="14"/>
  <cols>
    <col min="1" max="1" width="7.08203125" customWidth="1"/>
    <col min="2" max="2" width="20.9140625" style="2" customWidth="1"/>
    <col min="3" max="3" width="17.6640625" customWidth="1"/>
    <col min="4" max="4" width="7.08203125" customWidth="1"/>
    <col min="5" max="5" width="10.5" style="3" customWidth="1"/>
    <col min="6" max="7" width="18.1640625" customWidth="1"/>
    <col min="8" max="8" width="49.33203125" style="2" customWidth="1"/>
  </cols>
  <sheetData>
    <row r="1" spans="1:8" ht="20">
      <c r="A1" s="1" t="s">
        <v>0</v>
      </c>
    </row>
    <row r="2" spans="1:8">
      <c r="A2" s="4"/>
    </row>
    <row r="3" spans="1:8">
      <c r="A3" s="5" t="s">
        <v>1</v>
      </c>
      <c r="B3" s="6"/>
      <c r="C3" s="7"/>
      <c r="D3" s="7"/>
      <c r="E3" s="8"/>
      <c r="F3" s="7"/>
      <c r="G3" s="7"/>
    </row>
    <row r="4" spans="1:8">
      <c r="A4" s="4" t="s">
        <v>2</v>
      </c>
    </row>
    <row r="5" spans="1:8">
      <c r="A5" s="4"/>
    </row>
    <row r="6" spans="1:8" ht="15.5">
      <c r="A6" s="9" t="s">
        <v>3</v>
      </c>
      <c r="B6" s="6"/>
      <c r="C6" s="7"/>
      <c r="D6" s="7"/>
      <c r="E6" s="8"/>
      <c r="F6" s="7"/>
      <c r="G6" s="7"/>
    </row>
    <row r="7" spans="1:8">
      <c r="A7" s="7"/>
      <c r="B7" s="6"/>
      <c r="C7" s="7"/>
      <c r="D7" s="7"/>
      <c r="E7" s="8"/>
      <c r="F7" s="7"/>
      <c r="G7" s="7"/>
    </row>
    <row r="8" spans="1:8" ht="15.75" customHeight="1">
      <c r="A8" s="7"/>
      <c r="B8" s="6"/>
      <c r="C8" s="7"/>
      <c r="D8" s="7"/>
      <c r="E8" s="8"/>
      <c r="F8" s="7"/>
      <c r="G8" s="7"/>
    </row>
    <row r="9" spans="1:8">
      <c r="A9" s="10" t="s">
        <v>4</v>
      </c>
      <c r="B9" s="11"/>
      <c r="C9" s="12"/>
      <c r="D9" s="12"/>
      <c r="E9" s="13"/>
      <c r="F9" s="12"/>
      <c r="G9" s="12"/>
    </row>
    <row r="10" spans="1:8" ht="86" customHeight="1">
      <c r="A10" s="14" t="s">
        <v>5</v>
      </c>
      <c r="B10" s="14"/>
      <c r="C10" s="14"/>
      <c r="D10" s="14"/>
      <c r="E10" s="14"/>
      <c r="F10" s="14"/>
      <c r="G10" s="14"/>
    </row>
    <row r="11" spans="1:8" ht="39">
      <c r="A11" s="15" t="s">
        <v>6</v>
      </c>
      <c r="B11" s="16" t="s">
        <v>7</v>
      </c>
      <c r="C11" s="16"/>
      <c r="D11" s="15" t="s">
        <v>8</v>
      </c>
      <c r="E11" s="17" t="s">
        <v>9</v>
      </c>
      <c r="F11" s="15" t="s">
        <v>10</v>
      </c>
      <c r="G11" s="15" t="s">
        <v>11</v>
      </c>
    </row>
    <row r="12" spans="1:8" ht="40" customHeight="1">
      <c r="A12" s="18">
        <v>1</v>
      </c>
      <c r="B12" s="19" t="s">
        <v>12</v>
      </c>
      <c r="C12" s="20"/>
      <c r="D12" s="21">
        <v>1</v>
      </c>
      <c r="E12" s="22" t="s">
        <v>13</v>
      </c>
      <c r="F12" s="23"/>
      <c r="G12" s="24">
        <f>D12*F12</f>
        <v>0</v>
      </c>
    </row>
    <row r="13" spans="1:8" ht="40" customHeight="1">
      <c r="A13" s="18">
        <v>2</v>
      </c>
      <c r="B13" s="20" t="s">
        <v>14</v>
      </c>
      <c r="C13" s="20"/>
      <c r="D13" s="21">
        <v>1</v>
      </c>
      <c r="E13" s="22" t="s">
        <v>15</v>
      </c>
      <c r="F13" s="25"/>
      <c r="G13" s="24">
        <f t="shared" ref="G13" si="0">D13*F13</f>
        <v>0</v>
      </c>
      <c r="H13" s="26"/>
    </row>
    <row r="14" spans="1:8" ht="30.75" customHeight="1">
      <c r="A14" s="27"/>
      <c r="B14" s="28" t="s">
        <v>16</v>
      </c>
      <c r="C14" s="29"/>
      <c r="D14" s="29"/>
      <c r="E14" s="29"/>
      <c r="F14" s="30"/>
      <c r="G14" s="24">
        <f>SUM(G12:G13)</f>
        <v>0</v>
      </c>
      <c r="H14" s="26"/>
    </row>
    <row r="15" spans="1:8" ht="30.75" customHeight="1">
      <c r="A15" s="27"/>
      <c r="B15" s="31" t="s">
        <v>17</v>
      </c>
      <c r="C15" s="32"/>
      <c r="D15" s="32"/>
      <c r="E15" s="33"/>
      <c r="F15" s="34"/>
      <c r="G15" s="24">
        <f>G14*F15</f>
        <v>0</v>
      </c>
      <c r="H15" s="26"/>
    </row>
    <row r="16" spans="1:8" ht="30.75" customHeight="1">
      <c r="A16" s="35"/>
      <c r="B16" s="28" t="s">
        <v>18</v>
      </c>
      <c r="C16" s="29"/>
      <c r="D16" s="29"/>
      <c r="E16" s="29"/>
      <c r="F16" s="30"/>
      <c r="G16" s="36">
        <f>G14-G15</f>
        <v>0</v>
      </c>
      <c r="H16" s="26"/>
    </row>
    <row r="17" spans="1:8" ht="62.25" customHeight="1">
      <c r="A17" s="35"/>
      <c r="B17" s="19" t="s">
        <v>19</v>
      </c>
      <c r="C17" s="19"/>
      <c r="D17" s="19"/>
      <c r="E17" s="19"/>
      <c r="F17" s="37">
        <v>0.19</v>
      </c>
      <c r="G17" s="24">
        <f>Netto*Ust</f>
        <v>0</v>
      </c>
      <c r="H17" s="26"/>
    </row>
    <row r="18" spans="1:8" ht="30.75" customHeight="1">
      <c r="A18" s="35"/>
      <c r="B18" s="38" t="s">
        <v>20</v>
      </c>
      <c r="C18" s="39"/>
      <c r="D18" s="39"/>
      <c r="E18" s="39"/>
      <c r="F18" s="40"/>
      <c r="G18" s="41">
        <f>G16+G17</f>
        <v>0</v>
      </c>
      <c r="H18" s="26"/>
    </row>
    <row r="19" spans="1:8">
      <c r="A19" s="42"/>
      <c r="B19" s="42"/>
      <c r="C19" s="42"/>
      <c r="D19" s="42"/>
      <c r="E19" s="42"/>
      <c r="F19" s="42"/>
    </row>
    <row r="20" spans="1:8">
      <c r="A20" t="s">
        <v>21</v>
      </c>
    </row>
  </sheetData>
  <sheetProtection algorithmName="SHA-512" hashValue="4xriNLo0aed6XgqIeFVtEqO8hPfp8Wzj/IBHCUEiVOAcT3xsS4+ib9Ug4vfVJB0yqUFB9XQuuT1a29cPjzcW/A==" saltValue="UPBWF8IJPYuOEp8ZRECi3w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2026-04-13T09:58:30Z</dcterms:created>
  <dcterms:modified xsi:type="dcterms:W3CDTF">2026-04-13T09:58:31Z</dcterms:modified>
</cp:coreProperties>
</file>